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Odbor ekonomiky\Interní dokumenty OE\Rozpočet, rozbory, závěrečný účet\Závěrečný účet\Závěrečný účet 2025\"/>
    </mc:Choice>
  </mc:AlternateContent>
  <xr:revisionPtr revIDLastSave="0" documentId="8_{7F73D09E-05DE-4A1F-A30E-A857A3559CC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C28" i="1" s="1"/>
</calcChain>
</file>

<file path=xl/sharedStrings.xml><?xml version="1.0" encoding="utf-8"?>
<sst xmlns="http://schemas.openxmlformats.org/spreadsheetml/2006/main" count="33" uniqueCount="30">
  <si>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</si>
  <si>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</si>
  <si>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</si>
  <si>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</si>
  <si>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</si>
  <si>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</si>
  <si>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</si>
  <si>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</si>
  <si>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</si>
  <si>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</si>
  <si>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</si>
  <si>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</si>
  <si>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Výnos celkový (čistý)</t>
  </si>
  <si>
    <t>hodnota aktiv</t>
  </si>
  <si>
    <t>Ostatní zhodnocení dočasně volných finančních prostředků</t>
  </si>
  <si>
    <t>J&amp;T Banka a.s.</t>
  </si>
  <si>
    <t>Komerční banka a.s.</t>
  </si>
  <si>
    <t>UniCredit Bank a.s.</t>
  </si>
  <si>
    <t>J&amp;T Banka a.s. - výsledky:</t>
  </si>
  <si>
    <t xml:space="preserve"> - operativní portfólio - zhodnocení:</t>
  </si>
  <si>
    <t xml:space="preserve"> - smíšené portfólio - zhodnocení:</t>
  </si>
  <si>
    <t>běžné úroky celkem</t>
  </si>
  <si>
    <t>Celkové výnosy ze zhodnocování</t>
  </si>
  <si>
    <t>z toho 300 M úvěr</t>
  </si>
  <si>
    <t>Správa aktiv 2025</t>
  </si>
  <si>
    <t>Zhodnocování volných penežních prostředků 2025</t>
  </si>
  <si>
    <t>úročení běžných účtů 2025</t>
  </si>
  <si>
    <t>cashpooling</t>
  </si>
  <si>
    <t>5,30 % p.a.</t>
  </si>
  <si>
    <t>5,68 %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</si>
</sst>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CF1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/>
    <xf numFmtId="4" fontId="1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Font="1"/>
    <xf numFmtId="0" fontId="2" fillId="0" borderId="1" xfId="0" applyFont="1" applyBorder="1" applyProtection="1"/>
    <xf numFmtId="0" fontId="6" fillId="0" borderId="1" xfId="0" applyFont="1" applyBorder="1"/>
    <xf numFmtId="0" fontId="5" fillId="0" borderId="1" xfId="0" applyFont="1" applyFill="1" applyBorder="1"/>
    <xf numFmtId="0" fontId="8" fillId="2" borderId="1" xfId="0" applyFont="1" applyFill="1" applyBorder="1" applyProtection="1"/>
    <xf numFmtId="0" fontId="8" fillId="0" borderId="0" xfId="0" applyFont="1"/>
    <xf numFmtId="4" fontId="8" fillId="0" borderId="0" xfId="0" applyNumberFormat="1" applyFont="1"/>
    <xf numFmtId="0" fontId="8" fillId="2" borderId="1" xfId="0" applyFont="1" applyFill="1" applyBorder="1"/>
    <xf numFmtId="4" fontId="8" fillId="0" borderId="1" xfId="0" applyNumberFormat="1" applyFont="1" applyBorder="1"/>
    <xf numFmtId="164" fontId="2" fillId="0" borderId="1" xfId="0" applyNumberFormat="1" applyFont="1" applyBorder="1"/>
    <xf numFmtId="4" fontId="9" fillId="0" borderId="1" xfId="0" applyNumberFormat="1" applyFont="1" applyBorder="1"/>
    <xf numFmtId="164" fontId="1" fillId="0" borderId="1" xfId="0" applyNumberFormat="1" applyFont="1" applyBorder="1"/>
    <xf numFmtId="164" fontId="7" fillId="0" borderId="0" xfId="0" applyNumberFormat="1" applyFont="1"/>
    <xf numFmtId="0" fontId="7" fillId="0" borderId="0" xfId="0" applyFont="1"/>
    <xf numFmtId="164" fontId="10" fillId="0" borderId="1" xfId="0" applyNumberFormat="1" applyFont="1" applyBorder="1" applyProtection="1"/>
    <xf numFmtId="164" fontId="11" fillId="0" borderId="1" xfId="0" applyNumberFormat="1" applyFont="1" applyBorder="1" applyProtection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1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C8" sqref="C8"/>
    </sheetView>
  </sheetViews>
  <sheetFormatPr defaultRowHeight="15" x14ac:dyDescent="0.25"/>
  <cols>
    <col min="1" max="1" width="19.28515625" customWidth="1"/>
    <col min="2" max="7" width="15.7109375" bestFit="1" customWidth="1"/>
    <col min="8" max="13" width="13.42578125" bestFit="1" customWidth="1"/>
  </cols>
  <sheetData>
    <row r="1" spans="1:14" ht="21" x14ac:dyDescent="0.35">
      <c r="A1" s="20" t="s">
        <v>25</v>
      </c>
      <c r="B1" s="20"/>
      <c r="C1" s="20"/>
      <c r="D1" s="20"/>
      <c r="E1" s="20"/>
      <c r="F1" s="20"/>
      <c r="G1" s="20"/>
    </row>
    <row r="3" spans="1:14" ht="18.75" x14ac:dyDescent="0.3">
      <c r="A3" s="3" t="s">
        <v>24</v>
      </c>
    </row>
    <row r="5" spans="1:14" x14ac:dyDescent="0.25">
      <c r="A5" t="s">
        <v>18</v>
      </c>
    </row>
    <row r="6" spans="1:14" x14ac:dyDescent="0.25">
      <c r="A6" t="s">
        <v>19</v>
      </c>
      <c r="C6" t="s">
        <v>28</v>
      </c>
    </row>
    <row r="7" spans="1:14" x14ac:dyDescent="0.25">
      <c r="A7" t="s">
        <v>20</v>
      </c>
      <c r="C7" t="s">
        <v>29</v>
      </c>
    </row>
    <row r="9" spans="1:14" x14ac:dyDescent="0.25">
      <c r="A9" s="7"/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N9" s="1"/>
    </row>
    <row r="10" spans="1:14" x14ac:dyDescent="0.25">
      <c r="A10" s="4" t="s">
        <v>12</v>
      </c>
      <c r="B10" s="17">
        <v>3000334.0200000107</v>
      </c>
      <c r="C10" s="17">
        <v>3568084.2100000083</v>
      </c>
      <c r="D10" s="17">
        <v>6072949.8100000173</v>
      </c>
      <c r="E10" s="17">
        <v>8908676.7299999744</v>
      </c>
      <c r="F10" s="17">
        <v>11863890.800000027</v>
      </c>
      <c r="G10" s="17">
        <v>14696842.279999986</v>
      </c>
      <c r="N10" s="1"/>
    </row>
    <row r="11" spans="1:14" x14ac:dyDescent="0.25">
      <c r="A11" s="4" t="s">
        <v>13</v>
      </c>
      <c r="B11" s="17">
        <v>634864318.70000005</v>
      </c>
      <c r="C11" s="17">
        <v>635432068.88999999</v>
      </c>
      <c r="D11" s="17">
        <v>637936934.49000001</v>
      </c>
      <c r="E11" s="17">
        <v>640772661.40999997</v>
      </c>
      <c r="F11" s="17">
        <v>643727875.48000002</v>
      </c>
      <c r="G11" s="17">
        <v>646560826.96000004</v>
      </c>
      <c r="N11" s="1"/>
    </row>
    <row r="12" spans="1:14" x14ac:dyDescent="0.25">
      <c r="A12" s="8"/>
      <c r="B12" s="9"/>
      <c r="C12" s="9"/>
      <c r="D12" s="9"/>
      <c r="E12" s="9"/>
      <c r="F12" s="9"/>
      <c r="G12" s="9"/>
    </row>
    <row r="13" spans="1:14" x14ac:dyDescent="0.25">
      <c r="A13" s="10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14" x14ac:dyDescent="0.25">
      <c r="A14" s="4" t="s">
        <v>12</v>
      </c>
      <c r="B14" s="11">
        <v>18044858.149999991</v>
      </c>
      <c r="C14" s="11">
        <v>20329259.880000055</v>
      </c>
      <c r="D14" s="11">
        <v>23298071.130000025</v>
      </c>
      <c r="E14" s="11">
        <v>26238561.920000032</v>
      </c>
      <c r="F14" s="11">
        <v>29072575.580000013</v>
      </c>
      <c r="G14" s="13">
        <v>32258806.170000017</v>
      </c>
    </row>
    <row r="15" spans="1:14" x14ac:dyDescent="0.25">
      <c r="A15" s="4" t="s">
        <v>13</v>
      </c>
      <c r="B15" s="11">
        <v>649908842.83000004</v>
      </c>
      <c r="C15" s="11">
        <v>652193244.56000006</v>
      </c>
      <c r="D15" s="11">
        <v>655162055.81000006</v>
      </c>
      <c r="E15" s="11">
        <v>658102546.60000002</v>
      </c>
      <c r="F15" s="11">
        <v>660936560.25999999</v>
      </c>
      <c r="G15" s="13">
        <v>664122790.85000002</v>
      </c>
    </row>
    <row r="16" spans="1:14" x14ac:dyDescent="0.25">
      <c r="G16" t="s">
        <v>23</v>
      </c>
    </row>
    <row r="18" spans="1:3" ht="18.75" x14ac:dyDescent="0.3">
      <c r="A18" s="3" t="s">
        <v>14</v>
      </c>
    </row>
    <row r="21" spans="1:3" x14ac:dyDescent="0.25">
      <c r="A21" s="19" t="s">
        <v>26</v>
      </c>
      <c r="B21" s="19"/>
    </row>
    <row r="22" spans="1:3" x14ac:dyDescent="0.25">
      <c r="A22" s="5" t="s">
        <v>16</v>
      </c>
      <c r="B22" s="18">
        <v>7767957.9742861148</v>
      </c>
      <c r="C22" t="s">
        <v>27</v>
      </c>
    </row>
    <row r="23" spans="1:3" x14ac:dyDescent="0.25">
      <c r="A23" s="5" t="s">
        <v>17</v>
      </c>
      <c r="B23" s="18">
        <v>2701897.0300000003</v>
      </c>
      <c r="C23" t="s">
        <v>27</v>
      </c>
    </row>
    <row r="24" spans="1:3" x14ac:dyDescent="0.25">
      <c r="A24" s="5" t="s">
        <v>15</v>
      </c>
      <c r="B24" s="12">
        <v>0</v>
      </c>
    </row>
    <row r="25" spans="1:3" x14ac:dyDescent="0.25">
      <c r="A25" s="6" t="s">
        <v>21</v>
      </c>
      <c r="B25" s="14">
        <f>SUM(B22:B24)</f>
        <v>10469855.004286114</v>
      </c>
    </row>
    <row r="28" spans="1:3" x14ac:dyDescent="0.25">
      <c r="A28" s="16" t="s">
        <v>22</v>
      </c>
      <c r="C28" s="15">
        <f>G14+B25</f>
        <v>42728661.174286127</v>
      </c>
    </row>
  </sheetData>
  <mergeCells count="2">
    <mergeCell ref="A21:B21"/>
    <mergeCell ref="A1:G1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</dc:creator>
  <cp:lastModifiedBy>Matějková Romana</cp:lastModifiedBy>
  <cp:lastPrinted>2021-05-11T11:25:51Z</cp:lastPrinted>
  <dcterms:created xsi:type="dcterms:W3CDTF">2021-05-11T11:17:06Z</dcterms:created>
  <dcterms:modified xsi:type="dcterms:W3CDTF">2026-03-27T09:07:05Z</dcterms:modified>
</cp:coreProperties>
</file>